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34650" yWindow="32760" windowWidth="20400" windowHeight="8130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Previstos'!$A$1:$C$13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C29" i="1" l="1"/>
  <c r="F29" i="1"/>
  <c r="F32" i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<sst xmlns="http://schemas.openxmlformats.org/spreadsheetml/2006/main" count="115" uniqueCount="106">
  <si>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</si>
  <si>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</si>
  <si>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</si>
  <si>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</si>
  <si>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</si>
  <si>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</si>
  <si>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</si>
  <si>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</si>
  <si>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</si>
  <si>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</si>
  <si>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</si>
  <si>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</si>
  <si>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</si>
  <si>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</si>
  <si>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</si>
  <si>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</si>
  <si>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</si>
  <si>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</si>
  <si>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</si>
  <si>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</si>
  <si>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</si>
  <si>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</si>
  <si>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</si>
  <si>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</si>
  <si>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</si>
  <si>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</si>
  <si>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</si>
  <si>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</si>
  <si>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</si>
  <si>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</si>
  <si>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</si>
  <si>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</si>
  <si>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</si>
  <si>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</si>
  <si>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</si>
  <si>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</si>
  <si>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</si>
  <si>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</si>
  <si>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</si>
  <si>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</si>
  <si>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</si>
  <si>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</si>
  <si>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</si>
  <si>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</si>
  <si>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</si>
  <si>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</si>
  <si>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</si>
  <si>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</si>
  <si>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</si>
  <si>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</si>
  <si>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</si>
  <si>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</si>
  <si>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</si>
  <si>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</si>
  <si>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</si>
  <si>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</si>
  <si>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</si>
  <si>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</si>
  <si>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</si>
  <si>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</si>
  <si>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</si>
  <si>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</si>
  <si>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</si>
  <si>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</si>
  <si>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</si>
  <si>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</si>
  <si>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</si>
  <si>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</si>
  <si>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</si>
  <si>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</si>
  <si>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</si>
  <si>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</si>
  <si>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</si>
  <si>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</si>
  <si>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</si>
  <si>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</si>
  <si>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</si>
  <si>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</si>
  <si>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</si>
  <si>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</si>
  <si>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</si>
  <si>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</si>
  <si>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</si>
  <si>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</si>
  <si>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</si>
  <si>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</si>
  <si>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</si>
  <si>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</si>
  <si>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</si>
  <si>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</si>
  <si>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</si>
  <si>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</si>
  <si>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</si>
  <si>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</si>
  <si>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</si>
  <si>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finanzascentral@mppuruguay.org.uy</t>
  </si>
  <si>
    <t>TIERNO, Martin</t>
  </si>
  <si>
    <t>DA ROSA, Maria</t>
  </si>
  <si>
    <t>RAB 27529</t>
  </si>
  <si>
    <t>Oficina Electoral Dep. Durazno</t>
  </si>
  <si>
    <t>RBD 21291</t>
  </si>
  <si>
    <t>TIERNO, Martín</t>
  </si>
  <si>
    <t>3,189,142-2</t>
  </si>
  <si>
    <t>Lavalleja 894 apto 401</t>
  </si>
  <si>
    <t>Martín Tierno</t>
  </si>
  <si>
    <t>María da Rosa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</si>
</sst>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4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3" xfId="0" applyFont="1" applyFill="1" applyBorder="1" applyAlignment="1" applyProtection="1">
      <alignment horizontal="center"/>
      <protection locked="0"/>
    </xf>
    <xf numFmtId="0" fontId="4" fillId="2" borderId="14" xfId="0" applyFont="1" applyFill="1" applyBorder="1" applyAlignment="1" applyProtection="1">
      <alignment horizontal="center"/>
      <protection locked="0"/>
    </xf>
    <xf numFmtId="0" fontId="4" fillId="2" borderId="15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1" xfId="0" applyFont="1" applyBorder="1" applyAlignment="1" applyProtection="1">
      <alignment horizontal="left"/>
      <protection locked="0"/>
    </xf>
    <xf numFmtId="0" fontId="0" fillId="0" borderId="12" xfId="0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167" fontId="12" fillId="2" borderId="11" xfId="0" applyNumberFormat="1" applyFont="1" applyFill="1" applyBorder="1" applyAlignment="1" applyProtection="1">
      <alignment horizontal="center"/>
    </xf>
    <xf numFmtId="167" fontId="12" fillId="2" borderId="12" xfId="0" applyNumberFormat="1" applyFont="1" applyFill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166" fontId="0" fillId="0" borderId="3" xfId="0" applyNumberFormat="1" applyBorder="1" applyAlignment="1" applyProtection="1">
      <alignment horizontal="center"/>
    </xf>
    <xf numFmtId="0" fontId="11" fillId="3" borderId="11" xfId="0" applyFont="1" applyFill="1" applyBorder="1" applyAlignment="1" applyProtection="1">
      <alignment horizontal="center" vertical="center"/>
    </xf>
    <xf numFmtId="0" fontId="11" fillId="3" borderId="12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723900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>
          <a:extLst>
            <a:ext uri="{FF2B5EF4-FFF2-40B4-BE49-F238E27FC236}">
              <a16:creationId xmlns:a16="http://schemas.microsoft.com/office/drawing/2014/main" id="{EB95B3F4-8DA6-4274-B09A-16032609F29C}"/>
            </a:ext>
          </a:extLst>
        </xdr:cNvPr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>
          <a:extLst>
            <a:ext uri="{FF2B5EF4-FFF2-40B4-BE49-F238E27FC236}">
              <a16:creationId xmlns:a16="http://schemas.microsoft.com/office/drawing/2014/main" id="{4B6A39B0-FAE2-47BC-9C99-C96876CADEBA}"/>
            </a:ext>
          </a:extLst>
        </xdr:cNvPr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10" Type="http://schemas.openxmlformats.org/officeDocument/2006/relationships/comments" Target="../comments1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owColHeaders="0" tabSelected="1" showRuler="0" showWhiteSpace="0" zoomScale="130" zoomScaleNormal="130" zoomScalePageLayoutView="90" workbookViewId="0">
      <selection activeCell="F26" sqref="F26:G26"/>
    </sheetView>
  </sheetViews>
  <sheetFormatPr baseColWidth="10" defaultColWidth="9.140625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9.140625" style="14"/>
  </cols>
  <sheetData>
    <row r="1" spans="1:10" s="8" customFormat="1" ht="5.25" customHeight="1" thickBot="1" x14ac:dyDescent="0.25"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90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2"/>
      <c r="C4" s="72"/>
      <c r="D4" s="72"/>
      <c r="E4" s="72"/>
      <c r="F4" s="72"/>
      <c r="G4" s="72"/>
      <c r="H4" s="73"/>
      <c r="I4" s="7"/>
      <c r="J4" s="7"/>
    </row>
    <row r="5" spans="1:10" ht="18" x14ac:dyDescent="0.25">
      <c r="A5" s="15"/>
      <c r="B5" s="16" t="s">
        <v>36</v>
      </c>
      <c r="C5" s="80" t="s">
        <v>0</v>
      </c>
      <c r="D5" s="80"/>
      <c r="E5" s="80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84"/>
      <c r="D9" s="84"/>
      <c r="E9" s="84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77" t="s">
        <v>96</v>
      </c>
      <c r="D11" s="77"/>
      <c r="E11" s="77"/>
      <c r="F11" s="20" t="s">
        <v>48</v>
      </c>
      <c r="G11" s="39" t="s">
        <v>100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77" t="s">
        <v>97</v>
      </c>
      <c r="D13" s="77"/>
      <c r="E13" s="77"/>
      <c r="F13" s="20" t="s">
        <v>48</v>
      </c>
      <c r="G13" s="39" t="s">
        <v>98</v>
      </c>
      <c r="H13" s="18"/>
      <c r="I13" s="7"/>
      <c r="J13" s="7"/>
    </row>
    <row r="14" spans="1:10" ht="7.5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x14ac:dyDescent="0.25">
      <c r="A15" s="15"/>
      <c r="B15" s="16" t="s">
        <v>14</v>
      </c>
      <c r="C15" s="39">
        <v>609</v>
      </c>
      <c r="D15" s="21"/>
      <c r="E15" s="21"/>
      <c r="F15" s="21"/>
      <c r="G15" s="21"/>
      <c r="H15" s="18"/>
      <c r="I15" s="7"/>
      <c r="J15" s="7"/>
    </row>
    <row r="16" spans="1:10" ht="7.5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x14ac:dyDescent="0.25">
      <c r="A17" s="15"/>
      <c r="B17" s="16" t="s">
        <v>8</v>
      </c>
      <c r="C17" s="74" t="s">
        <v>19</v>
      </c>
      <c r="D17" s="75"/>
      <c r="E17" s="76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43647</v>
      </c>
      <c r="D19" s="19" t="s">
        <v>11</v>
      </c>
      <c r="E19" s="4">
        <v>43765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75</v>
      </c>
      <c r="D25" s="7"/>
      <c r="E25" s="7"/>
      <c r="F25" s="35" t="s">
        <v>75</v>
      </c>
      <c r="G25" s="7"/>
      <c r="H25" s="29"/>
    </row>
    <row r="26" spans="1:10" ht="17.25" customHeight="1" x14ac:dyDescent="0.2">
      <c r="A26" s="15"/>
      <c r="B26" s="25"/>
      <c r="C26" s="81" t="s">
        <v>77</v>
      </c>
      <c r="D26" s="81"/>
      <c r="E26" s="7"/>
      <c r="F26" s="81" t="s">
        <v>78</v>
      </c>
      <c r="G26" s="81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76</v>
      </c>
      <c r="C29" s="82">
        <f>SUM('Ingresos Previstos'!B5:B75)</f>
        <v>320000</v>
      </c>
      <c r="D29" s="83"/>
      <c r="E29" s="7"/>
      <c r="F29" s="82">
        <f>SUM('Egresos Previstos'!B5:B75)</f>
        <v>313600</v>
      </c>
      <c r="G29" s="83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88">
        <f ca="1">TODAY()</f>
        <v>43807</v>
      </c>
      <c r="G32" s="88"/>
      <c r="H32" s="34"/>
    </row>
    <row r="33" spans="1:8" hidden="1" x14ac:dyDescent="0.2">
      <c r="A33" s="15"/>
      <c r="B33" s="25"/>
      <c r="C33" s="20" t="s">
        <v>84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85</v>
      </c>
      <c r="D36" s="7"/>
      <c r="E36" s="86" t="s">
        <v>101</v>
      </c>
      <c r="F36" s="87"/>
      <c r="G36" s="87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94</v>
      </c>
      <c r="D38" s="57"/>
      <c r="E38" s="69" t="s">
        <v>100</v>
      </c>
      <c r="F38" s="67" t="s">
        <v>86</v>
      </c>
      <c r="G38" s="70" t="s">
        <v>102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87</v>
      </c>
      <c r="D40" s="7"/>
      <c r="E40" s="86" t="s">
        <v>103</v>
      </c>
      <c r="F40" s="87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88</v>
      </c>
      <c r="D42" s="7"/>
      <c r="E42" s="78" t="s">
        <v>19</v>
      </c>
      <c r="F42" s="79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91</v>
      </c>
      <c r="D44" s="47"/>
      <c r="E44" s="71" t="s">
        <v>19</v>
      </c>
      <c r="F44" s="71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89</v>
      </c>
      <c r="D46" s="7"/>
      <c r="E46" s="86" t="s">
        <v>95</v>
      </c>
      <c r="F46" s="87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79</v>
      </c>
      <c r="D48" s="7"/>
      <c r="E48" s="87">
        <v>29086948</v>
      </c>
      <c r="F48" s="87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80</v>
      </c>
      <c r="D50" s="47"/>
      <c r="E50" s="86" t="s">
        <v>99</v>
      </c>
      <c r="F50" s="87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81</v>
      </c>
      <c r="C56" s="85"/>
      <c r="D56" s="85"/>
      <c r="F56" s="20" t="s">
        <v>83</v>
      </c>
      <c r="G56" s="85"/>
      <c r="H56" s="85"/>
    </row>
    <row r="58" spans="1:8" x14ac:dyDescent="0.2">
      <c r="B58" s="58" t="s">
        <v>82</v>
      </c>
      <c r="C58" s="85" t="s">
        <v>104</v>
      </c>
      <c r="D58" s="85"/>
      <c r="F58" s="59" t="s">
        <v>82</v>
      </c>
      <c r="G58" s="85" t="s">
        <v>105</v>
      </c>
      <c r="H58" s="85"/>
    </row>
    <row r="59" spans="1:8" x14ac:dyDescent="0.2">
      <c r="B59" s="14"/>
    </row>
  </sheetData>
  <sheetProtection selectLockedCells="1"/>
  <mergeCells count="21">
    <mergeCell ref="C58:D58"/>
    <mergeCell ref="G58:H58"/>
    <mergeCell ref="C56:D56"/>
    <mergeCell ref="G56:H56"/>
    <mergeCell ref="F29:G29"/>
    <mergeCell ref="E40:F40"/>
    <mergeCell ref="E48:F48"/>
    <mergeCell ref="E46:F46"/>
    <mergeCell ref="F32:G32"/>
    <mergeCell ref="E36:G36"/>
    <mergeCell ref="E50:F50"/>
    <mergeCell ref="B4:H4"/>
    <mergeCell ref="C17:E17"/>
    <mergeCell ref="C11:E11"/>
    <mergeCell ref="C13:E13"/>
    <mergeCell ref="E42:F42"/>
    <mergeCell ref="C5:E5"/>
    <mergeCell ref="C26:D26"/>
    <mergeCell ref="F26:G26"/>
    <mergeCell ref="C29:D29"/>
    <mergeCell ref="C9:E9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scaleWithDoc="0"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723900</xdr:colOff>
                <xdr:row>7</xdr:row>
                <xdr:rowOff>85725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ColWidth="9.140625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51</v>
      </c>
      <c r="E1" t="s">
        <v>62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52</v>
      </c>
      <c r="E3" t="s">
        <v>63</v>
      </c>
    </row>
    <row r="4" spans="1:5" x14ac:dyDescent="0.2">
      <c r="A4" s="1" t="s">
        <v>56</v>
      </c>
      <c r="C4" s="1" t="s">
        <v>17</v>
      </c>
      <c r="D4" s="1" t="s">
        <v>53</v>
      </c>
      <c r="E4" t="s">
        <v>64</v>
      </c>
    </row>
    <row r="5" spans="1:5" x14ac:dyDescent="0.2">
      <c r="A5" t="s">
        <v>0</v>
      </c>
      <c r="C5" s="1" t="s">
        <v>20</v>
      </c>
      <c r="D5" s="1" t="s">
        <v>54</v>
      </c>
      <c r="E5" t="s">
        <v>65</v>
      </c>
    </row>
    <row r="6" spans="1:5" x14ac:dyDescent="0.2">
      <c r="A6" s="1" t="s">
        <v>57</v>
      </c>
      <c r="C6" s="1" t="s">
        <v>18</v>
      </c>
      <c r="E6" t="s">
        <v>66</v>
      </c>
    </row>
    <row r="7" spans="1:5" x14ac:dyDescent="0.2">
      <c r="A7" t="s">
        <v>2</v>
      </c>
      <c r="C7" s="1" t="s">
        <v>19</v>
      </c>
      <c r="E7" t="s">
        <v>67</v>
      </c>
    </row>
    <row r="8" spans="1:5" x14ac:dyDescent="0.2">
      <c r="A8" s="1" t="s">
        <v>58</v>
      </c>
      <c r="C8" s="1" t="s">
        <v>21</v>
      </c>
      <c r="E8" t="s">
        <v>68</v>
      </c>
    </row>
    <row r="9" spans="1:5" x14ac:dyDescent="0.2">
      <c r="A9" t="s">
        <v>4</v>
      </c>
      <c r="C9" s="1" t="s">
        <v>22</v>
      </c>
      <c r="E9" t="s">
        <v>69</v>
      </c>
    </row>
    <row r="10" spans="1:5" x14ac:dyDescent="0.2">
      <c r="A10" s="1" t="s">
        <v>59</v>
      </c>
      <c r="C10" s="1" t="s">
        <v>25</v>
      </c>
      <c r="E10" t="s">
        <v>70</v>
      </c>
    </row>
    <row r="11" spans="1:5" x14ac:dyDescent="0.2">
      <c r="A11" s="1" t="s">
        <v>60</v>
      </c>
      <c r="C11" s="1" t="s">
        <v>23</v>
      </c>
      <c r="E11" t="s">
        <v>71</v>
      </c>
    </row>
    <row r="12" spans="1:5" x14ac:dyDescent="0.2">
      <c r="A12" t="s">
        <v>1</v>
      </c>
      <c r="C12" s="1" t="s">
        <v>24</v>
      </c>
      <c r="E12" t="s">
        <v>72</v>
      </c>
    </row>
    <row r="13" spans="1:5" x14ac:dyDescent="0.2">
      <c r="A13" s="1" t="s">
        <v>61</v>
      </c>
      <c r="C13" s="1" t="s">
        <v>31</v>
      </c>
      <c r="E13" t="s">
        <v>73</v>
      </c>
    </row>
    <row r="14" spans="1:5" x14ac:dyDescent="0.2">
      <c r="A14" s="1"/>
      <c r="C14" s="1" t="s">
        <v>26</v>
      </c>
      <c r="E14" t="s">
        <v>74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ColWidth="9.140625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9.140625" style="40"/>
  </cols>
  <sheetData>
    <row r="1" spans="1:2" s="14" customFormat="1" ht="13.5" thickBot="1" x14ac:dyDescent="0.25">
      <c r="A1" s="89" t="s">
        <v>50</v>
      </c>
      <c r="B1" s="90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49</v>
      </c>
      <c r="B4" s="64" t="s">
        <v>92</v>
      </c>
    </row>
    <row r="5" spans="1:2" x14ac:dyDescent="0.2">
      <c r="A5" s="41" t="s">
        <v>37</v>
      </c>
      <c r="B5" s="65">
        <v>320000</v>
      </c>
    </row>
    <row r="6" spans="1:2" x14ac:dyDescent="0.2">
      <c r="A6" s="41" t="s">
        <v>38</v>
      </c>
      <c r="B6" s="65"/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30" zoomScaleNormal="130" workbookViewId="0">
      <selection activeCell="D1" sqref="D1:D1048576"/>
    </sheetView>
  </sheetViews>
  <sheetFormatPr baseColWidth="10" defaultColWidth="9.140625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89" t="s">
        <v>55</v>
      </c>
      <c r="B1" s="90"/>
    </row>
    <row r="4" spans="1:2" ht="33.75" x14ac:dyDescent="0.2">
      <c r="A4" s="49" t="s">
        <v>49</v>
      </c>
      <c r="B4" s="64" t="s">
        <v>93</v>
      </c>
    </row>
    <row r="5" spans="1:2" x14ac:dyDescent="0.2">
      <c r="A5" s="41" t="s">
        <v>39</v>
      </c>
      <c r="B5" s="65">
        <v>24000</v>
      </c>
    </row>
    <row r="6" spans="1:2" x14ac:dyDescent="0.2">
      <c r="A6" s="41" t="s">
        <v>40</v>
      </c>
      <c r="B6" s="65">
        <v>16000</v>
      </c>
    </row>
    <row r="7" spans="1:2" x14ac:dyDescent="0.2">
      <c r="A7" s="41" t="s">
        <v>41</v>
      </c>
      <c r="B7" s="65">
        <v>80000</v>
      </c>
    </row>
    <row r="8" spans="1:2" x14ac:dyDescent="0.2">
      <c r="A8" s="41" t="s">
        <v>42</v>
      </c>
      <c r="B8" s="65">
        <v>64000</v>
      </c>
    </row>
    <row r="9" spans="1:2" x14ac:dyDescent="0.2">
      <c r="A9" s="41" t="s">
        <v>43</v>
      </c>
      <c r="B9" s="65">
        <v>16000</v>
      </c>
    </row>
    <row r="10" spans="1:2" x14ac:dyDescent="0.2">
      <c r="A10" s="41" t="s">
        <v>46</v>
      </c>
      <c r="B10" s="65">
        <v>60000</v>
      </c>
    </row>
    <row r="11" spans="1:2" x14ac:dyDescent="0.2">
      <c r="A11" s="41" t="s">
        <v>44</v>
      </c>
      <c r="B11" s="65">
        <v>20000</v>
      </c>
    </row>
    <row r="12" spans="1:2" x14ac:dyDescent="0.2">
      <c r="A12" s="41" t="s">
        <v>47</v>
      </c>
      <c r="B12" s="65">
        <v>24000</v>
      </c>
    </row>
    <row r="13" spans="1:2" x14ac:dyDescent="0.2">
      <c r="A13" s="41" t="s">
        <v>45</v>
      </c>
      <c r="B13" s="65">
        <v>9600</v>
      </c>
    </row>
    <row r="14" spans="1:2" x14ac:dyDescent="0.2">
      <c r="A14" s="41"/>
      <c r="B14" s="65"/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2019-09-27T14:34:25Z</cp:lastPrinted>
  <dcterms:created xsi:type="dcterms:W3CDTF">2009-09-09T19:22:09Z</dcterms:created>
  <dcterms:modified xsi:type="dcterms:W3CDTF">2019-12-09T02:40:17Z</dcterms:modified>
</cp:coreProperties>
</file>